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eyesproject\sense-of-direction\SPSS\转弯点定位任务\总的认知过程\实验任务的差异性分析\分析数据\"/>
    </mc:Choice>
  </mc:AlternateContent>
  <xr:revisionPtr revIDLastSave="0" documentId="13_ncr:1_{B669CE08-21DA-4FF3-B86F-CE1DBDB5C7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1" l="1"/>
  <c r="R28" i="1"/>
  <c r="S27" i="1"/>
  <c r="R27" i="1"/>
  <c r="R16" i="1"/>
  <c r="S17" i="1"/>
  <c r="R17" i="1"/>
  <c r="S16" i="1"/>
  <c r="R4" i="1"/>
  <c r="S5" i="1"/>
  <c r="T5" i="1"/>
  <c r="U5" i="1"/>
  <c r="R5" i="1"/>
  <c r="S4" i="1"/>
  <c r="T4" i="1"/>
  <c r="U4" i="1"/>
</calcChain>
</file>

<file path=xl/sharedStrings.xml><?xml version="1.0" encoding="utf-8"?>
<sst xmlns="http://schemas.openxmlformats.org/spreadsheetml/2006/main" count="129" uniqueCount="55">
  <si>
    <t>交叉表</t>
  </si>
  <si>
    <t/>
  </si>
  <si>
    <t>任务三（1错、2角对、3距离对、4两都对）</t>
  </si>
  <si>
    <t>總計</t>
  </si>
  <si>
    <t>两者都错误</t>
  </si>
  <si>
    <t>仅角度正确</t>
  </si>
  <si>
    <t>仅距离正确</t>
  </si>
  <si>
    <t>两者都正确</t>
  </si>
  <si>
    <t>人群类型</t>
  </si>
  <si>
    <t>异常人群</t>
  </si>
  <si>
    <t>計數</t>
  </si>
  <si>
    <t>人群类型 內的 %</t>
  </si>
  <si>
    <t>正常人群</t>
  </si>
  <si>
    <t>卡方測試</t>
  </si>
  <si>
    <t>數值</t>
  </si>
  <si>
    <t>df</t>
  </si>
  <si>
    <t>漸近顯著性 （2 端）</t>
  </si>
  <si>
    <t>精確顯著性（2 端）</t>
  </si>
  <si>
    <t>皮爾森 (Pearson) 卡方</t>
  </si>
  <si>
    <t>概似比</t>
  </si>
  <si>
    <t>費雪 (Fisher) 確切檢定</t>
  </si>
  <si>
    <t>有效觀察值個數</t>
  </si>
  <si>
    <t>a. 2 資料格 (25.0%) 預期計數小於 5。預期的計數下限為 3.30。</t>
  </si>
  <si>
    <r>
      <t>10.092</t>
    </r>
    <r>
      <rPr>
        <vertAlign val="superscript"/>
        <sz val="9"/>
        <color indexed="8"/>
        <rFont val="MingLiU"/>
        <family val="3"/>
        <charset val="136"/>
      </rPr>
      <t>a</t>
    </r>
  </si>
  <si>
    <t>变量</t>
  </si>
  <si>
    <t>变量</t>
    <phoneticPr fontId="3" type="noConversion"/>
  </si>
  <si>
    <t>异常人群</t>
    <phoneticPr fontId="3" type="noConversion"/>
  </si>
  <si>
    <t>正常人群</t>
    <phoneticPr fontId="3" type="noConversion"/>
  </si>
  <si>
    <t>n</t>
  </si>
  <si>
    <t>n</t>
    <phoneticPr fontId="3" type="noConversion"/>
  </si>
  <si>
    <t>合计</t>
  </si>
  <si>
    <t>合计</t>
    <phoneticPr fontId="3" type="noConversion"/>
  </si>
  <si>
    <t>n(%)</t>
  </si>
  <si>
    <t>两者都错误</t>
    <phoneticPr fontId="3" type="noConversion"/>
  </si>
  <si>
    <t>仅角度正确</t>
    <phoneticPr fontId="3" type="noConversion"/>
  </si>
  <si>
    <t>仅距离正确</t>
    <phoneticPr fontId="3" type="noConversion"/>
  </si>
  <si>
    <t>两者都正确</t>
    <phoneticPr fontId="3" type="noConversion"/>
  </si>
  <si>
    <t>P</t>
  </si>
  <si>
    <t>P</t>
    <phoneticPr fontId="3" type="noConversion"/>
  </si>
  <si>
    <t>c2</t>
    <phoneticPr fontId="3" type="noConversion"/>
  </si>
  <si>
    <t>任务四（正确1错误0）</t>
  </si>
  <si>
    <t>错误</t>
  </si>
  <si>
    <t>正确</t>
  </si>
  <si>
    <t>精確顯著性（1 端）</t>
  </si>
  <si>
    <t>a. 0 資料格 (.0%) 預期計數小於 5。預期的計數下限為 15.56。</t>
  </si>
  <si>
    <t>b. 只針對 2x2 表格進行計算</t>
  </si>
  <si>
    <r>
      <t>持續更正</t>
    </r>
    <r>
      <rPr>
        <vertAlign val="superscript"/>
        <sz val="9"/>
        <color indexed="8"/>
        <rFont val="MingLiU"/>
        <family val="3"/>
        <charset val="136"/>
      </rPr>
      <t>b</t>
    </r>
  </si>
  <si>
    <t>任务五（正确1错误0）</t>
  </si>
  <si>
    <t>a. 0 資料格 (.0%) 預期計數小於 5。預期的計數下限為 10.37。</t>
  </si>
  <si>
    <t>错误</t>
    <phoneticPr fontId="3" type="noConversion"/>
  </si>
  <si>
    <t>正确</t>
    <phoneticPr fontId="3" type="noConversion"/>
  </si>
  <si>
    <r>
      <t>9.892</t>
    </r>
    <r>
      <rPr>
        <vertAlign val="superscript"/>
        <sz val="9"/>
        <color indexed="8"/>
        <rFont val="MingLiU"/>
        <family val="3"/>
        <charset val="136"/>
      </rPr>
      <t>a</t>
    </r>
    <phoneticPr fontId="3" type="noConversion"/>
  </si>
  <si>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等线 Light"/>
        <family val="3"/>
        <charset val="134"/>
      </rPr>
      <t>2</t>
    </r>
    <phoneticPr fontId="3" type="noConversion"/>
  </si>
  <si>
    <r>
      <t>1.838</t>
    </r>
    <r>
      <rPr>
        <vertAlign val="superscript"/>
        <sz val="9"/>
        <color indexed="8"/>
        <rFont val="MingLiU"/>
        <family val="3"/>
        <charset val="136"/>
      </rPr>
      <t>a</t>
    </r>
    <phoneticPr fontId="3" type="noConversion"/>
  </si>
  <si>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宋体"/>
        <family val="3"/>
        <charset val="134"/>
      </rPr>
      <t>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</si>
</sst>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0" formatCode="###0"/>
    <numFmt numFmtId="181" formatCode="###0.0%"/>
    <numFmt numFmtId="182" formatCode="####.000"/>
    <numFmt numFmtId="183" formatCode="###0.000"/>
    <numFmt numFmtId="185" formatCode="0.000_ "/>
    <numFmt numFmtId="186" formatCode="0_ "/>
    <numFmt numFmtId="187" formatCode="0.000_);[Red]\(0.000\)"/>
    <numFmt numFmtId="188" formatCode="0_);[Red]\(0\)"/>
  </numFmts>
  <fonts count="13" x14ac:knownFonts="1">
    <font>
      <sz val="11"/>
      <color theme="1"/>
      <name val="等线"/>
      <family val="2"/>
      <scheme val="minor"/>
    </font>
    <font>
      <sz val="10"/>
      <name val="Arial"/>
    </font>
    <font>
      <b/>
      <sz val="9"/>
      <color indexed="8"/>
      <name val="PMingLiU"/>
      <family val="1"/>
      <charset val="136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9"/>
      <color indexed="8"/>
      <name val="MingLiU"/>
      <family val="3"/>
      <charset val="136"/>
    </font>
    <font>
      <vertAlign val="superscript"/>
      <sz val="9"/>
      <color indexed="8"/>
      <name val="MingLiU"/>
      <family val="3"/>
      <charset val="136"/>
    </font>
    <font>
      <sz val="10"/>
      <color theme="1"/>
      <name val="等线 Light"/>
      <family val="3"/>
      <charset val="134"/>
    </font>
    <font>
      <sz val="10"/>
      <color indexed="8"/>
      <name val="等线 Light"/>
      <family val="3"/>
      <charset val="134"/>
    </font>
    <font>
      <sz val="10"/>
      <color theme="1"/>
      <name val="Symbol"/>
      <family val="1"/>
      <charset val="2"/>
    </font>
    <font>
      <sz val="10"/>
      <color theme="1"/>
      <name val="等线 Light"/>
      <family val="1"/>
      <charset val="2"/>
    </font>
    <font>
      <sz val="10"/>
      <color theme="1"/>
      <name val="宋体"/>
      <family val="3"/>
      <charset val="134"/>
    </font>
    <font>
      <sz val="10"/>
      <color theme="1"/>
      <name val="宋体"/>
      <family val="1"/>
      <charset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0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4" fillId="0" borderId="0" xfId="1" applyFont="1"/>
    <xf numFmtId="0" fontId="5" fillId="0" borderId="1" xfId="1" applyFont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5" fillId="0" borderId="3" xfId="1" applyFont="1" applyBorder="1" applyAlignment="1">
      <alignment horizontal="left" wrapText="1"/>
    </xf>
    <xf numFmtId="0" fontId="5" fillId="0" borderId="4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5" fillId="0" borderId="7" xfId="1" applyFont="1" applyBorder="1" applyAlignment="1">
      <alignment horizontal="left" wrapText="1"/>
    </xf>
    <xf numFmtId="0" fontId="5" fillId="0" borderId="8" xfId="1" applyFont="1" applyBorder="1" applyAlignment="1">
      <alignment horizontal="left" wrapText="1"/>
    </xf>
    <xf numFmtId="0" fontId="5" fillId="0" borderId="9" xfId="1" applyFont="1" applyBorder="1" applyAlignment="1">
      <alignment horizontal="left" wrapText="1"/>
    </xf>
    <xf numFmtId="0" fontId="5" fillId="0" borderId="10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5" fillId="0" borderId="13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180" fontId="5" fillId="0" borderId="15" xfId="1" applyNumberFormat="1" applyFont="1" applyBorder="1" applyAlignment="1">
      <alignment horizontal="right" vertical="center"/>
    </xf>
    <xf numFmtId="180" fontId="5" fillId="0" borderId="16" xfId="1" applyNumberFormat="1" applyFont="1" applyBorder="1" applyAlignment="1">
      <alignment horizontal="right" vertical="center"/>
    </xf>
    <xf numFmtId="180" fontId="5" fillId="0" borderId="17" xfId="1" applyNumberFormat="1" applyFont="1" applyBorder="1" applyAlignment="1">
      <alignment horizontal="right" vertical="center"/>
    </xf>
    <xf numFmtId="0" fontId="5" fillId="0" borderId="18" xfId="1" applyFont="1" applyBorder="1" applyAlignment="1">
      <alignment horizontal="left" vertical="top" wrapText="1"/>
    </xf>
    <xf numFmtId="0" fontId="5" fillId="0" borderId="19" xfId="1" applyFont="1" applyBorder="1" applyAlignment="1">
      <alignment horizontal="left" vertical="top" wrapText="1"/>
    </xf>
    <xf numFmtId="0" fontId="5" fillId="0" borderId="20" xfId="1" applyFont="1" applyBorder="1" applyAlignment="1">
      <alignment horizontal="left" vertical="top" wrapText="1"/>
    </xf>
    <xf numFmtId="181" fontId="5" fillId="0" borderId="21" xfId="1" applyNumberFormat="1" applyFont="1" applyBorder="1" applyAlignment="1">
      <alignment horizontal="right" vertical="center"/>
    </xf>
    <xf numFmtId="181" fontId="5" fillId="0" borderId="22" xfId="1" applyNumberFormat="1" applyFont="1" applyBorder="1" applyAlignment="1">
      <alignment horizontal="right" vertical="center"/>
    </xf>
    <xf numFmtId="181" fontId="5" fillId="0" borderId="23" xfId="1" applyNumberFormat="1" applyFont="1" applyBorder="1" applyAlignment="1">
      <alignment horizontal="right" vertical="center"/>
    </xf>
    <xf numFmtId="0" fontId="5" fillId="0" borderId="24" xfId="1" applyFont="1" applyBorder="1" applyAlignment="1">
      <alignment horizontal="left" vertical="top" wrapText="1"/>
    </xf>
    <xf numFmtId="180" fontId="5" fillId="0" borderId="25" xfId="1" applyNumberFormat="1" applyFont="1" applyBorder="1" applyAlignment="1">
      <alignment horizontal="right" vertical="center"/>
    </xf>
    <xf numFmtId="180" fontId="5" fillId="0" borderId="26" xfId="1" applyNumberFormat="1" applyFont="1" applyBorder="1" applyAlignment="1">
      <alignment horizontal="right" vertical="center"/>
    </xf>
    <xf numFmtId="180" fontId="5" fillId="0" borderId="27" xfId="1" applyNumberFormat="1" applyFont="1" applyBorder="1" applyAlignment="1">
      <alignment horizontal="right" vertical="center"/>
    </xf>
    <xf numFmtId="0" fontId="5" fillId="0" borderId="28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181" fontId="5" fillId="0" borderId="29" xfId="1" applyNumberFormat="1" applyFont="1" applyBorder="1" applyAlignment="1">
      <alignment horizontal="right" vertical="center"/>
    </xf>
    <xf numFmtId="181" fontId="5" fillId="0" borderId="30" xfId="1" applyNumberFormat="1" applyFont="1" applyBorder="1" applyAlignment="1">
      <alignment horizontal="right" vertical="center"/>
    </xf>
    <xf numFmtId="181" fontId="5" fillId="0" borderId="31" xfId="1" applyNumberFormat="1" applyFont="1" applyBorder="1" applyAlignment="1">
      <alignment horizontal="right" vertical="center"/>
    </xf>
    <xf numFmtId="0" fontId="2" fillId="0" borderId="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left" wrapText="1"/>
    </xf>
    <xf numFmtId="0" fontId="5" fillId="0" borderId="33" xfId="2" applyFont="1" applyBorder="1" applyAlignment="1">
      <alignment horizontal="center" wrapText="1"/>
    </xf>
    <xf numFmtId="0" fontId="5" fillId="0" borderId="34" xfId="2" applyFont="1" applyBorder="1" applyAlignment="1">
      <alignment horizontal="center" wrapText="1"/>
    </xf>
    <xf numFmtId="0" fontId="5" fillId="0" borderId="35" xfId="2" applyFont="1" applyBorder="1" applyAlignment="1">
      <alignment horizontal="center" wrapText="1"/>
    </xf>
    <xf numFmtId="0" fontId="5" fillId="0" borderId="36" xfId="2" applyFont="1" applyBorder="1" applyAlignment="1">
      <alignment horizontal="left" vertical="top" wrapText="1"/>
    </xf>
    <xf numFmtId="0" fontId="5" fillId="0" borderId="15" xfId="2" applyFont="1" applyBorder="1" applyAlignment="1">
      <alignment horizontal="right" vertical="center"/>
    </xf>
    <xf numFmtId="180" fontId="5" fillId="0" borderId="16" xfId="2" applyNumberFormat="1" applyFont="1" applyBorder="1" applyAlignment="1">
      <alignment horizontal="right" vertical="center"/>
    </xf>
    <xf numFmtId="182" fontId="5" fillId="0" borderId="16" xfId="2" applyNumberFormat="1" applyFont="1" applyBorder="1" applyAlignment="1">
      <alignment horizontal="right" vertical="center"/>
    </xf>
    <xf numFmtId="182" fontId="5" fillId="0" borderId="17" xfId="2" applyNumberFormat="1" applyFont="1" applyBorder="1" applyAlignment="1">
      <alignment horizontal="right" vertical="center"/>
    </xf>
    <xf numFmtId="0" fontId="5" fillId="0" borderId="37" xfId="2" applyFont="1" applyBorder="1" applyAlignment="1">
      <alignment horizontal="left" vertical="top" wrapText="1"/>
    </xf>
    <xf numFmtId="183" fontId="5" fillId="0" borderId="25" xfId="2" applyNumberFormat="1" applyFont="1" applyBorder="1" applyAlignment="1">
      <alignment horizontal="right" vertical="center"/>
    </xf>
    <xf numFmtId="180" fontId="5" fillId="0" borderId="26" xfId="2" applyNumberFormat="1" applyFont="1" applyBorder="1" applyAlignment="1">
      <alignment horizontal="right" vertical="center"/>
    </xf>
    <xf numFmtId="182" fontId="5" fillId="0" borderId="26" xfId="2" applyNumberFormat="1" applyFont="1" applyBorder="1" applyAlignment="1">
      <alignment horizontal="right" vertical="center"/>
    </xf>
    <xf numFmtId="182" fontId="5" fillId="0" borderId="27" xfId="2" applyNumberFormat="1" applyFont="1" applyBorder="1" applyAlignment="1">
      <alignment horizontal="right" vertical="center"/>
    </xf>
    <xf numFmtId="0" fontId="5" fillId="0" borderId="26" xfId="2" applyFont="1" applyBorder="1" applyAlignment="1">
      <alignment horizontal="left" vertical="center" wrapText="1"/>
    </xf>
    <xf numFmtId="0" fontId="5" fillId="0" borderId="38" xfId="2" applyFont="1" applyBorder="1" applyAlignment="1">
      <alignment horizontal="left" vertical="top" wrapText="1"/>
    </xf>
    <xf numFmtId="180" fontId="5" fillId="0" borderId="29" xfId="2" applyNumberFormat="1" applyFont="1" applyBorder="1" applyAlignment="1">
      <alignment horizontal="right" vertical="center"/>
    </xf>
    <xf numFmtId="0" fontId="5" fillId="0" borderId="30" xfId="2" applyFont="1" applyBorder="1" applyAlignment="1">
      <alignment horizontal="left" vertical="center" wrapText="1"/>
    </xf>
    <xf numFmtId="0" fontId="5" fillId="0" borderId="31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top" wrapText="1"/>
    </xf>
    <xf numFmtId="0" fontId="4" fillId="0" borderId="0" xfId="2"/>
    <xf numFmtId="0" fontId="5" fillId="0" borderId="1" xfId="2" applyFont="1" applyBorder="1" applyAlignment="1">
      <alignment horizontal="left" wrapText="1"/>
    </xf>
    <xf numFmtId="0" fontId="5" fillId="0" borderId="2" xfId="2" applyFont="1" applyBorder="1" applyAlignment="1">
      <alignment horizontal="left" wrapText="1"/>
    </xf>
    <xf numFmtId="0" fontId="5" fillId="0" borderId="3" xfId="2" applyFont="1" applyBorder="1" applyAlignment="1">
      <alignment horizontal="left" wrapText="1"/>
    </xf>
    <xf numFmtId="0" fontId="5" fillId="0" borderId="4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left" wrapText="1"/>
    </xf>
    <xf numFmtId="0" fontId="5" fillId="0" borderId="8" xfId="2" applyFont="1" applyBorder="1" applyAlignment="1">
      <alignment horizontal="left" wrapText="1"/>
    </xf>
    <xf numFmtId="0" fontId="5" fillId="0" borderId="9" xfId="2" applyFont="1" applyBorder="1" applyAlignment="1">
      <alignment horizontal="left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5" fillId="0" borderId="13" xfId="2" applyFont="1" applyBorder="1" applyAlignment="1">
      <alignment horizontal="left" vertical="top" wrapText="1"/>
    </xf>
    <xf numFmtId="0" fontId="5" fillId="0" borderId="14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180" fontId="5" fillId="0" borderId="15" xfId="2" applyNumberFormat="1" applyFont="1" applyBorder="1" applyAlignment="1">
      <alignment horizontal="right" vertical="center"/>
    </xf>
    <xf numFmtId="180" fontId="5" fillId="0" borderId="17" xfId="2" applyNumberFormat="1" applyFont="1" applyBorder="1" applyAlignment="1">
      <alignment horizontal="right" vertical="center"/>
    </xf>
    <xf numFmtId="0" fontId="5" fillId="0" borderId="18" xfId="2" applyFont="1" applyBorder="1" applyAlignment="1">
      <alignment horizontal="left" vertical="top" wrapText="1"/>
    </xf>
    <xf numFmtId="0" fontId="5" fillId="0" borderId="19" xfId="2" applyFont="1" applyBorder="1" applyAlignment="1">
      <alignment horizontal="left" vertical="top" wrapText="1"/>
    </xf>
    <xf numFmtId="0" fontId="5" fillId="0" borderId="20" xfId="2" applyFont="1" applyBorder="1" applyAlignment="1">
      <alignment horizontal="left" vertical="top" wrapText="1"/>
    </xf>
    <xf numFmtId="181" fontId="5" fillId="0" borderId="21" xfId="2" applyNumberFormat="1" applyFont="1" applyBorder="1" applyAlignment="1">
      <alignment horizontal="right" vertical="center"/>
    </xf>
    <xf numFmtId="181" fontId="5" fillId="0" borderId="22" xfId="2" applyNumberFormat="1" applyFont="1" applyBorder="1" applyAlignment="1">
      <alignment horizontal="right" vertical="center"/>
    </xf>
    <xf numFmtId="181" fontId="5" fillId="0" borderId="23" xfId="2" applyNumberFormat="1" applyFont="1" applyBorder="1" applyAlignment="1">
      <alignment horizontal="right" vertical="center"/>
    </xf>
    <xf numFmtId="0" fontId="5" fillId="0" borderId="24" xfId="2" applyFont="1" applyBorder="1" applyAlignment="1">
      <alignment horizontal="left" vertical="top" wrapText="1"/>
    </xf>
    <xf numFmtId="180" fontId="5" fillId="0" borderId="25" xfId="2" applyNumberFormat="1" applyFont="1" applyBorder="1" applyAlignment="1">
      <alignment horizontal="right" vertical="center"/>
    </xf>
    <xf numFmtId="180" fontId="5" fillId="0" borderId="27" xfId="2" applyNumberFormat="1" applyFont="1" applyBorder="1" applyAlignment="1">
      <alignment horizontal="right" vertical="center"/>
    </xf>
    <xf numFmtId="0" fontId="5" fillId="0" borderId="28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top" wrapText="1"/>
    </xf>
    <xf numFmtId="0" fontId="5" fillId="0" borderId="8" xfId="2" applyFont="1" applyBorder="1" applyAlignment="1">
      <alignment horizontal="left" vertical="top" wrapText="1"/>
    </xf>
    <xf numFmtId="0" fontId="5" fillId="0" borderId="9" xfId="2" applyFont="1" applyBorder="1" applyAlignment="1">
      <alignment horizontal="left" vertical="top" wrapText="1"/>
    </xf>
    <xf numFmtId="181" fontId="5" fillId="0" borderId="29" xfId="2" applyNumberFormat="1" applyFont="1" applyBorder="1" applyAlignment="1">
      <alignment horizontal="right" vertical="center"/>
    </xf>
    <xf numFmtId="181" fontId="5" fillId="0" borderId="30" xfId="2" applyNumberFormat="1" applyFont="1" applyBorder="1" applyAlignment="1">
      <alignment horizontal="right" vertical="center"/>
    </xf>
    <xf numFmtId="181" fontId="5" fillId="0" borderId="31" xfId="2" applyNumberFormat="1" applyFont="1" applyBorder="1" applyAlignment="1">
      <alignment horizontal="right" vertical="center"/>
    </xf>
    <xf numFmtId="0" fontId="5" fillId="0" borderId="27" xfId="2" applyFont="1" applyBorder="1" applyAlignment="1">
      <alignment horizontal="left" vertical="center" wrapText="1"/>
    </xf>
    <xf numFmtId="0" fontId="5" fillId="0" borderId="25" xfId="2" applyFont="1" applyBorder="1" applyAlignment="1">
      <alignment horizontal="left" vertical="center" wrapText="1"/>
    </xf>
    <xf numFmtId="187" fontId="7" fillId="0" borderId="39" xfId="0" applyNumberFormat="1" applyFont="1" applyFill="1" applyBorder="1" applyAlignment="1">
      <alignment horizontal="center" vertical="center"/>
    </xf>
    <xf numFmtId="187" fontId="7" fillId="0" borderId="40" xfId="0" applyNumberFormat="1" applyFont="1" applyFill="1" applyBorder="1" applyAlignment="1">
      <alignment horizontal="center" vertical="center"/>
    </xf>
    <xf numFmtId="187" fontId="8" fillId="0" borderId="0" xfId="2" applyNumberFormat="1" applyFont="1" applyFill="1" applyBorder="1" applyAlignment="1">
      <alignment horizontal="center" vertical="center" wrapText="1"/>
    </xf>
    <xf numFmtId="188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88" fontId="7" fillId="0" borderId="40" xfId="0" applyNumberFormat="1" applyFont="1" applyFill="1" applyBorder="1" applyAlignment="1">
      <alignment horizontal="center" vertical="center"/>
    </xf>
    <xf numFmtId="185" fontId="7" fillId="0" borderId="39" xfId="0" applyNumberFormat="1" applyFont="1" applyFill="1" applyBorder="1" applyAlignment="1">
      <alignment horizontal="center" vertical="center"/>
    </xf>
    <xf numFmtId="185" fontId="7" fillId="0" borderId="39" xfId="0" applyNumberFormat="1" applyFont="1" applyFill="1" applyBorder="1" applyAlignment="1">
      <alignment horizontal="center" vertical="center"/>
    </xf>
    <xf numFmtId="185" fontId="7" fillId="0" borderId="40" xfId="0" applyNumberFormat="1" applyFont="1" applyFill="1" applyBorder="1" applyAlignment="1">
      <alignment horizontal="center" vertical="center"/>
    </xf>
    <xf numFmtId="185" fontId="7" fillId="0" borderId="40" xfId="0" applyNumberFormat="1" applyFont="1" applyFill="1" applyBorder="1" applyAlignment="1">
      <alignment horizontal="center" vertical="center"/>
    </xf>
    <xf numFmtId="185" fontId="8" fillId="0" borderId="0" xfId="2" applyNumberFormat="1" applyFont="1" applyFill="1" applyBorder="1" applyAlignment="1">
      <alignment horizontal="center" vertical="center" wrapText="1"/>
    </xf>
    <xf numFmtId="186" fontId="7" fillId="0" borderId="0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Border="1" applyAlignment="1">
      <alignment horizontal="center" vertical="center"/>
    </xf>
    <xf numFmtId="186" fontId="7" fillId="0" borderId="40" xfId="0" applyNumberFormat="1" applyFont="1" applyFill="1" applyBorder="1" applyAlignment="1">
      <alignment horizontal="center" vertical="center"/>
    </xf>
    <xf numFmtId="187" fontId="9" fillId="0" borderId="39" xfId="0" applyNumberFormat="1" applyFont="1" applyFill="1" applyBorder="1" applyAlignment="1">
      <alignment horizontal="center" vertical="center"/>
    </xf>
    <xf numFmtId="185" fontId="10" fillId="0" borderId="39" xfId="0" applyNumberFormat="1" applyFont="1" applyFill="1" applyBorder="1" applyAlignment="1">
      <alignment horizontal="center" vertical="center"/>
    </xf>
    <xf numFmtId="185" fontId="11" fillId="0" borderId="0" xfId="0" applyNumberFormat="1" applyFont="1" applyFill="1" applyBorder="1" applyAlignment="1">
      <alignment horizontal="center" vertical="center"/>
    </xf>
    <xf numFmtId="185" fontId="11" fillId="0" borderId="39" xfId="0" applyNumberFormat="1" applyFont="1" applyFill="1" applyBorder="1" applyAlignment="1">
      <alignment horizontal="center" vertical="center"/>
    </xf>
    <xf numFmtId="185" fontId="11" fillId="0" borderId="40" xfId="0" applyNumberFormat="1" applyFont="1" applyFill="1" applyBorder="1" applyAlignment="1">
      <alignment horizontal="center" vertical="center"/>
    </xf>
    <xf numFmtId="185" fontId="11" fillId="0" borderId="39" xfId="0" applyNumberFormat="1" applyFont="1" applyFill="1" applyBorder="1" applyAlignment="1">
      <alignment horizontal="center" vertical="center"/>
    </xf>
    <xf numFmtId="185" fontId="11" fillId="0" borderId="40" xfId="0" applyNumberFormat="1" applyFont="1" applyFill="1" applyBorder="1" applyAlignment="1">
      <alignment horizontal="center" vertical="center"/>
    </xf>
    <xf numFmtId="185" fontId="12" fillId="0" borderId="39" xfId="0" applyNumberFormat="1" applyFont="1" applyFill="1" applyBorder="1" applyAlignment="1">
      <alignment horizontal="center" vertical="center"/>
    </xf>
    <xf numFmtId="186" fontId="11" fillId="0" borderId="0" xfId="0" applyNumberFormat="1" applyFont="1" applyFill="1" applyBorder="1" applyAlignment="1">
      <alignment horizontal="center" vertical="center"/>
    </xf>
    <xf numFmtId="186" fontId="11" fillId="0" borderId="40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_Sheet1" xfId="1" xr:uid="{356D3B76-DC83-4435-982E-E0BD8E0388EF}"/>
    <cellStyle name="常规_Sheet1_1" xfId="2" xr:uid="{F9683BD0-AE9A-4694-A1DD-E3779EEF51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34"/>
  <sheetViews>
    <sheetView tabSelected="1" workbookViewId="0">
      <selection activeCell="R7" sqref="R7"/>
    </sheetView>
  </sheetViews>
  <sheetFormatPr defaultRowHeight="14" x14ac:dyDescent="0.3"/>
  <cols>
    <col min="18" max="18" width="8.1640625" customWidth="1"/>
    <col min="19" max="19" width="8.33203125" customWidth="1"/>
    <col min="20" max="20" width="10.33203125" customWidth="1"/>
    <col min="21" max="21" width="8.75" customWidth="1"/>
    <col min="22" max="22" width="7.75" customWidth="1"/>
    <col min="23" max="23" width="7.4140625" customWidth="1"/>
  </cols>
  <sheetData>
    <row r="2" spans="1:23" x14ac:dyDescent="0.3">
      <c r="P2" s="102" t="s">
        <v>25</v>
      </c>
      <c r="Q2" s="102" t="s">
        <v>31</v>
      </c>
      <c r="R2" s="102" t="s">
        <v>33</v>
      </c>
      <c r="S2" s="102" t="s">
        <v>34</v>
      </c>
      <c r="T2" s="102" t="s">
        <v>35</v>
      </c>
      <c r="U2" s="102" t="s">
        <v>36</v>
      </c>
      <c r="V2" s="111" t="s">
        <v>52</v>
      </c>
      <c r="W2" s="103" t="s">
        <v>38</v>
      </c>
    </row>
    <row r="3" spans="1:23" ht="14.5" thickBot="1" x14ac:dyDescent="0.35">
      <c r="A3" s="1" t="s">
        <v>0</v>
      </c>
      <c r="B3" s="1"/>
      <c r="C3" s="1"/>
      <c r="D3" s="1"/>
      <c r="E3" s="1"/>
      <c r="F3" s="1"/>
      <c r="G3" s="1"/>
      <c r="H3" s="1"/>
      <c r="I3" s="2"/>
      <c r="J3" s="39" t="s">
        <v>13</v>
      </c>
      <c r="K3" s="39"/>
      <c r="L3" s="39"/>
      <c r="M3" s="39"/>
      <c r="N3" s="39"/>
      <c r="P3" s="104"/>
      <c r="Q3" s="104" t="s">
        <v>29</v>
      </c>
      <c r="R3" s="104" t="s">
        <v>32</v>
      </c>
      <c r="S3" s="104" t="s">
        <v>32</v>
      </c>
      <c r="T3" s="104" t="s">
        <v>32</v>
      </c>
      <c r="U3" s="104" t="s">
        <v>32</v>
      </c>
      <c r="V3" s="105"/>
      <c r="W3" s="105"/>
    </row>
    <row r="4" spans="1:23" ht="24.5" thickTop="1" thickBot="1" x14ac:dyDescent="0.35">
      <c r="A4" s="3" t="s">
        <v>1</v>
      </c>
      <c r="B4" s="4"/>
      <c r="C4" s="5"/>
      <c r="D4" s="6" t="s">
        <v>2</v>
      </c>
      <c r="E4" s="7"/>
      <c r="F4" s="7"/>
      <c r="G4" s="7"/>
      <c r="H4" s="8" t="s">
        <v>3</v>
      </c>
      <c r="I4" s="2"/>
      <c r="J4" s="40" t="s">
        <v>1</v>
      </c>
      <c r="K4" s="41" t="s">
        <v>14</v>
      </c>
      <c r="L4" s="42" t="s">
        <v>15</v>
      </c>
      <c r="M4" s="42" t="s">
        <v>16</v>
      </c>
      <c r="N4" s="43" t="s">
        <v>17</v>
      </c>
      <c r="P4" s="106" t="s">
        <v>26</v>
      </c>
      <c r="Q4" s="107">
        <v>37</v>
      </c>
      <c r="R4" s="108" t="str">
        <f>D6&amp; "(" &amp; TEXT(D7, "0.0%") &amp; ")"</f>
        <v>17(45.9%)</v>
      </c>
      <c r="S4" s="108" t="str">
        <f t="shared" ref="S4:U4" si="0">E6&amp; "(" &amp; TEXT(E7, "0.0%") &amp; ")"</f>
        <v>5(13.5%)</v>
      </c>
      <c r="T4" s="108" t="str">
        <f t="shared" si="0"/>
        <v>3(8.1%)</v>
      </c>
      <c r="U4" s="108" t="str">
        <f t="shared" si="0"/>
        <v>12(32.4%)</v>
      </c>
      <c r="V4" s="108">
        <v>10.1348545658386</v>
      </c>
      <c r="W4" s="108">
        <v>1.50785498812774E-2</v>
      </c>
    </row>
    <row r="5" spans="1:23" ht="35.5" thickTop="1" thickBot="1" x14ac:dyDescent="0.35">
      <c r="A5" s="9"/>
      <c r="B5" s="10"/>
      <c r="C5" s="11"/>
      <c r="D5" s="12" t="s">
        <v>4</v>
      </c>
      <c r="E5" s="13" t="s">
        <v>5</v>
      </c>
      <c r="F5" s="13" t="s">
        <v>6</v>
      </c>
      <c r="G5" s="13" t="s">
        <v>7</v>
      </c>
      <c r="H5" s="14"/>
      <c r="I5" s="2"/>
      <c r="J5" s="44" t="s">
        <v>18</v>
      </c>
      <c r="K5" s="45" t="s">
        <v>23</v>
      </c>
      <c r="L5" s="46">
        <v>3</v>
      </c>
      <c r="M5" s="47">
        <v>1.7802303463406065E-2</v>
      </c>
      <c r="N5" s="48">
        <v>1.5787901201500653E-2</v>
      </c>
      <c r="P5" s="104" t="s">
        <v>27</v>
      </c>
      <c r="Q5" s="109">
        <v>33</v>
      </c>
      <c r="R5" s="104" t="str">
        <f>D8&amp; "(" &amp; TEXT(D9, "0.0%") &amp; ")"</f>
        <v>5(15.2%)</v>
      </c>
      <c r="S5" s="104" t="str">
        <f t="shared" ref="S5:U5" si="1">E8&amp; "(" &amp; TEXT(E9, "0.0%") &amp; ")"</f>
        <v>13(39.4%)</v>
      </c>
      <c r="T5" s="104" t="str">
        <f t="shared" si="1"/>
        <v>4(12.1%)</v>
      </c>
      <c r="U5" s="104" t="str">
        <f t="shared" si="1"/>
        <v>11(33.3%)</v>
      </c>
      <c r="V5" s="104"/>
      <c r="W5" s="104"/>
    </row>
    <row r="6" spans="1:23" ht="14.5" thickTop="1" x14ac:dyDescent="0.3">
      <c r="A6" s="15" t="s">
        <v>8</v>
      </c>
      <c r="B6" s="16" t="s">
        <v>9</v>
      </c>
      <c r="C6" s="17" t="s">
        <v>10</v>
      </c>
      <c r="D6" s="18">
        <v>17</v>
      </c>
      <c r="E6" s="19">
        <v>5</v>
      </c>
      <c r="F6" s="19">
        <v>3</v>
      </c>
      <c r="G6" s="19">
        <v>12</v>
      </c>
      <c r="H6" s="20">
        <v>37</v>
      </c>
      <c r="I6" s="2"/>
      <c r="J6" s="49" t="s">
        <v>19</v>
      </c>
      <c r="K6" s="50">
        <v>10.557361500944113</v>
      </c>
      <c r="L6" s="51">
        <v>3</v>
      </c>
      <c r="M6" s="52">
        <v>1.4376787245875244E-2</v>
      </c>
      <c r="N6" s="53">
        <v>2.1184738834410834E-2</v>
      </c>
    </row>
    <row r="7" spans="1:23" ht="34.5" x14ac:dyDescent="0.3">
      <c r="A7" s="21"/>
      <c r="B7" s="22"/>
      <c r="C7" s="23" t="s">
        <v>11</v>
      </c>
      <c r="D7" s="24">
        <v>0.45945945945945948</v>
      </c>
      <c r="E7" s="25">
        <v>0.13513513513513514</v>
      </c>
      <c r="F7" s="25">
        <v>8.1081081081081086E-2</v>
      </c>
      <c r="G7" s="25">
        <v>0.32432432432432434</v>
      </c>
      <c r="H7" s="26">
        <v>1</v>
      </c>
      <c r="I7" s="2"/>
      <c r="J7" s="49" t="s">
        <v>20</v>
      </c>
      <c r="K7" s="50">
        <v>10.1348545658386</v>
      </c>
      <c r="L7" s="54"/>
      <c r="M7" s="54"/>
      <c r="N7" s="53">
        <v>1.50785498812774E-2</v>
      </c>
    </row>
    <row r="8" spans="1:23" ht="23.5" thickBot="1" x14ac:dyDescent="0.35">
      <c r="A8" s="21"/>
      <c r="B8" s="22" t="s">
        <v>12</v>
      </c>
      <c r="C8" s="27" t="s">
        <v>10</v>
      </c>
      <c r="D8" s="28">
        <v>5</v>
      </c>
      <c r="E8" s="29">
        <v>13</v>
      </c>
      <c r="F8" s="29">
        <v>4</v>
      </c>
      <c r="G8" s="29">
        <v>11</v>
      </c>
      <c r="H8" s="30">
        <v>33</v>
      </c>
      <c r="I8" s="2"/>
      <c r="J8" s="55" t="s">
        <v>21</v>
      </c>
      <c r="K8" s="56">
        <v>70</v>
      </c>
      <c r="L8" s="57"/>
      <c r="M8" s="57"/>
      <c r="N8" s="58"/>
    </row>
    <row r="9" spans="1:23" ht="23.5" thickTop="1" x14ac:dyDescent="0.3">
      <c r="A9" s="31"/>
      <c r="B9" s="22"/>
      <c r="C9" s="23" t="s">
        <v>11</v>
      </c>
      <c r="D9" s="24">
        <v>0.15151515151515152</v>
      </c>
      <c r="E9" s="25">
        <v>0.39393939393939392</v>
      </c>
      <c r="F9" s="25">
        <v>0.12121212121212122</v>
      </c>
      <c r="G9" s="25">
        <v>0.33333333333333326</v>
      </c>
      <c r="H9" s="26">
        <v>1</v>
      </c>
      <c r="I9" s="2"/>
      <c r="J9" s="59" t="s">
        <v>22</v>
      </c>
      <c r="K9" s="59"/>
      <c r="L9" s="59"/>
      <c r="M9" s="59"/>
      <c r="N9" s="59"/>
    </row>
    <row r="10" spans="1:23" x14ac:dyDescent="0.3">
      <c r="A10" s="31" t="s">
        <v>3</v>
      </c>
      <c r="B10" s="32"/>
      <c r="C10" s="27" t="s">
        <v>10</v>
      </c>
      <c r="D10" s="28">
        <v>22</v>
      </c>
      <c r="E10" s="29">
        <v>18</v>
      </c>
      <c r="F10" s="29">
        <v>7</v>
      </c>
      <c r="G10" s="29">
        <v>23</v>
      </c>
      <c r="H10" s="30">
        <v>70</v>
      </c>
      <c r="I10" s="2"/>
    </row>
    <row r="11" spans="1:23" ht="23.5" thickBot="1" x14ac:dyDescent="0.35">
      <c r="A11" s="33"/>
      <c r="B11" s="34"/>
      <c r="C11" s="35" t="s">
        <v>11</v>
      </c>
      <c r="D11" s="36">
        <v>0.31428571428571428</v>
      </c>
      <c r="E11" s="37">
        <v>0.25714285714285712</v>
      </c>
      <c r="F11" s="37">
        <v>0.1</v>
      </c>
      <c r="G11" s="37">
        <v>0.32857142857142851</v>
      </c>
      <c r="H11" s="38">
        <v>1</v>
      </c>
      <c r="I11" s="2"/>
    </row>
    <row r="14" spans="1:23" ht="14.5" thickBot="1" x14ac:dyDescent="0.35">
      <c r="A14" s="39" t="s">
        <v>0</v>
      </c>
      <c r="B14" s="39"/>
      <c r="C14" s="39"/>
      <c r="D14" s="39"/>
      <c r="E14" s="39"/>
      <c r="F14" s="39"/>
      <c r="G14" s="60"/>
      <c r="H14" s="39" t="s">
        <v>13</v>
      </c>
      <c r="I14" s="39"/>
      <c r="J14" s="39"/>
      <c r="K14" s="39"/>
      <c r="L14" s="39"/>
      <c r="M14" s="39"/>
      <c r="N14" s="60"/>
      <c r="P14" s="96" t="s">
        <v>25</v>
      </c>
      <c r="Q14" s="96" t="s">
        <v>31</v>
      </c>
      <c r="R14" s="96" t="s">
        <v>49</v>
      </c>
      <c r="S14" s="96" t="s">
        <v>50</v>
      </c>
      <c r="T14" s="110" t="s">
        <v>39</v>
      </c>
      <c r="U14" s="96" t="s">
        <v>38</v>
      </c>
    </row>
    <row r="15" spans="1:23" ht="24.5" thickTop="1" thickBot="1" x14ac:dyDescent="0.35">
      <c r="A15" s="61" t="s">
        <v>1</v>
      </c>
      <c r="B15" s="62"/>
      <c r="C15" s="63"/>
      <c r="D15" s="64" t="s">
        <v>40</v>
      </c>
      <c r="E15" s="65"/>
      <c r="F15" s="66" t="s">
        <v>3</v>
      </c>
      <c r="G15" s="60"/>
      <c r="H15" s="40" t="s">
        <v>1</v>
      </c>
      <c r="I15" s="41" t="s">
        <v>14</v>
      </c>
      <c r="J15" s="42" t="s">
        <v>15</v>
      </c>
      <c r="K15" s="42" t="s">
        <v>16</v>
      </c>
      <c r="L15" s="42" t="s">
        <v>17</v>
      </c>
      <c r="M15" s="43" t="s">
        <v>43</v>
      </c>
      <c r="N15" s="60"/>
      <c r="P15" s="97"/>
      <c r="Q15" s="97" t="s">
        <v>29</v>
      </c>
      <c r="R15" s="97" t="s">
        <v>32</v>
      </c>
      <c r="S15" s="97" t="s">
        <v>32</v>
      </c>
      <c r="T15" s="97"/>
      <c r="U15" s="97"/>
    </row>
    <row r="16" spans="1:23" ht="35.5" thickTop="1" thickBot="1" x14ac:dyDescent="0.35">
      <c r="A16" s="67"/>
      <c r="B16" s="68"/>
      <c r="C16" s="69"/>
      <c r="D16" s="70" t="s">
        <v>41</v>
      </c>
      <c r="E16" s="71" t="s">
        <v>42</v>
      </c>
      <c r="F16" s="72"/>
      <c r="G16" s="60"/>
      <c r="H16" s="44" t="s">
        <v>18</v>
      </c>
      <c r="I16" s="45" t="s">
        <v>51</v>
      </c>
      <c r="J16" s="46">
        <v>1</v>
      </c>
      <c r="K16" s="47">
        <v>1.6598246649088557E-3</v>
      </c>
      <c r="L16" s="47">
        <v>2.0434331954269761E-3</v>
      </c>
      <c r="M16" s="48">
        <v>1.6680594389417601E-3</v>
      </c>
      <c r="N16" s="60"/>
      <c r="P16" s="98" t="s">
        <v>26</v>
      </c>
      <c r="Q16" s="99">
        <v>37</v>
      </c>
      <c r="R16" s="100" t="str">
        <f>D17&amp; "(" &amp; TEXT(D18, "0.0%") &amp; ")"</f>
        <v>24(64.9%)</v>
      </c>
      <c r="S16" s="100" t="str">
        <f>E17&amp; "(" &amp; TEXT(E18, "0.0%") &amp; ")"</f>
        <v>13(35.1%)</v>
      </c>
      <c r="T16" s="100">
        <v>9.8919999999999995</v>
      </c>
      <c r="U16" s="100">
        <v>1.6680594389417601E-3</v>
      </c>
    </row>
    <row r="17" spans="1:21" ht="14.5" thickTop="1" x14ac:dyDescent="0.3">
      <c r="A17" s="73" t="s">
        <v>8</v>
      </c>
      <c r="B17" s="74" t="s">
        <v>9</v>
      </c>
      <c r="C17" s="75" t="s">
        <v>10</v>
      </c>
      <c r="D17" s="76">
        <v>24</v>
      </c>
      <c r="E17" s="46">
        <v>13</v>
      </c>
      <c r="F17" s="77">
        <v>37</v>
      </c>
      <c r="G17" s="60"/>
      <c r="H17" s="49" t="s">
        <v>46</v>
      </c>
      <c r="I17" s="50">
        <v>8.4410879496874571</v>
      </c>
      <c r="J17" s="51">
        <v>1</v>
      </c>
      <c r="K17" s="52">
        <v>3.6683671905579341E-3</v>
      </c>
      <c r="L17" s="54"/>
      <c r="M17" s="94"/>
      <c r="N17" s="60"/>
      <c r="P17" s="97" t="s">
        <v>27</v>
      </c>
      <c r="Q17" s="101">
        <v>33</v>
      </c>
      <c r="R17" s="97" t="str">
        <f>D19&amp; "(" &amp; TEXT(D20, "0.0%") &amp; ")"</f>
        <v>9(27.3%)</v>
      </c>
      <c r="S17" s="97" t="str">
        <f>E19&amp; "(" &amp; TEXT(E20, "0.0%") &amp; ")"</f>
        <v>24(72.7%)</v>
      </c>
      <c r="T17" s="97"/>
      <c r="U17" s="97"/>
    </row>
    <row r="18" spans="1:21" ht="23" x14ac:dyDescent="0.3">
      <c r="A18" s="78"/>
      <c r="B18" s="79"/>
      <c r="C18" s="80" t="s">
        <v>11</v>
      </c>
      <c r="D18" s="81">
        <v>0.64864864864864868</v>
      </c>
      <c r="E18" s="82">
        <v>0.35135135135135137</v>
      </c>
      <c r="F18" s="83">
        <v>1</v>
      </c>
      <c r="G18" s="60"/>
      <c r="H18" s="49" t="s">
        <v>19</v>
      </c>
      <c r="I18" s="50">
        <v>10.166378101444337</v>
      </c>
      <c r="J18" s="51">
        <v>1</v>
      </c>
      <c r="K18" s="52">
        <v>1.4302496760775212E-3</v>
      </c>
      <c r="L18" s="52">
        <v>2.0434331954269761E-3</v>
      </c>
      <c r="M18" s="53">
        <v>1.6680594389417648E-3</v>
      </c>
      <c r="N18" s="60"/>
    </row>
    <row r="19" spans="1:21" ht="34.5" x14ac:dyDescent="0.3">
      <c r="A19" s="78"/>
      <c r="B19" s="79" t="s">
        <v>12</v>
      </c>
      <c r="C19" s="84" t="s">
        <v>10</v>
      </c>
      <c r="D19" s="85">
        <v>9</v>
      </c>
      <c r="E19" s="51">
        <v>24</v>
      </c>
      <c r="F19" s="86">
        <v>33</v>
      </c>
      <c r="G19" s="60"/>
      <c r="H19" s="49" t="s">
        <v>20</v>
      </c>
      <c r="I19" s="95"/>
      <c r="J19" s="54"/>
      <c r="K19" s="54"/>
      <c r="L19" s="52">
        <v>2.0434331954268716E-3</v>
      </c>
      <c r="M19" s="53">
        <v>1.6680594389416835E-3</v>
      </c>
      <c r="N19" s="60"/>
    </row>
    <row r="20" spans="1:21" ht="23.5" thickBot="1" x14ac:dyDescent="0.35">
      <c r="A20" s="87"/>
      <c r="B20" s="79"/>
      <c r="C20" s="80" t="s">
        <v>11</v>
      </c>
      <c r="D20" s="81">
        <v>0.27272727272727271</v>
      </c>
      <c r="E20" s="82">
        <v>0.72727272727272729</v>
      </c>
      <c r="F20" s="83">
        <v>1</v>
      </c>
      <c r="G20" s="60"/>
      <c r="H20" s="55" t="s">
        <v>21</v>
      </c>
      <c r="I20" s="56">
        <v>70</v>
      </c>
      <c r="J20" s="57"/>
      <c r="K20" s="57"/>
      <c r="L20" s="57"/>
      <c r="M20" s="58"/>
      <c r="N20" s="60"/>
    </row>
    <row r="21" spans="1:21" ht="14.5" thickTop="1" x14ac:dyDescent="0.3">
      <c r="A21" s="87" t="s">
        <v>3</v>
      </c>
      <c r="B21" s="59"/>
      <c r="C21" s="84" t="s">
        <v>10</v>
      </c>
      <c r="D21" s="85">
        <v>33</v>
      </c>
      <c r="E21" s="51">
        <v>37</v>
      </c>
      <c r="F21" s="86">
        <v>70</v>
      </c>
      <c r="G21" s="60"/>
      <c r="H21" s="59" t="s">
        <v>44</v>
      </c>
      <c r="I21" s="59"/>
      <c r="J21" s="59"/>
      <c r="K21" s="59"/>
      <c r="L21" s="59"/>
      <c r="M21" s="59"/>
      <c r="N21" s="60"/>
    </row>
    <row r="22" spans="1:21" ht="23.5" thickBot="1" x14ac:dyDescent="0.35">
      <c r="A22" s="88"/>
      <c r="B22" s="89"/>
      <c r="C22" s="90" t="s">
        <v>11</v>
      </c>
      <c r="D22" s="91">
        <v>0.47142857142857136</v>
      </c>
      <c r="E22" s="92">
        <v>0.52857142857142858</v>
      </c>
      <c r="F22" s="93">
        <v>1</v>
      </c>
      <c r="G22" s="60"/>
      <c r="H22" s="59" t="s">
        <v>45</v>
      </c>
      <c r="I22" s="59"/>
      <c r="J22" s="59"/>
      <c r="K22" s="59"/>
      <c r="L22" s="59"/>
      <c r="M22" s="59"/>
      <c r="N22" s="60"/>
    </row>
    <row r="23" spans="1:21" ht="14.5" thickTop="1" x14ac:dyDescent="0.3"/>
    <row r="25" spans="1:21" ht="14.5" thickBot="1" x14ac:dyDescent="0.35">
      <c r="A25" s="39" t="s">
        <v>0</v>
      </c>
      <c r="B25" s="39"/>
      <c r="C25" s="39"/>
      <c r="D25" s="39"/>
      <c r="E25" s="39"/>
      <c r="F25" s="39"/>
      <c r="G25" s="60"/>
      <c r="H25" s="39" t="s">
        <v>13</v>
      </c>
      <c r="I25" s="39"/>
      <c r="J25" s="39"/>
      <c r="K25" s="39"/>
      <c r="L25" s="39"/>
      <c r="M25" s="39"/>
      <c r="N25" s="60"/>
      <c r="P25" s="113" t="s">
        <v>24</v>
      </c>
      <c r="Q25" s="113" t="s">
        <v>30</v>
      </c>
      <c r="R25" s="113" t="s">
        <v>41</v>
      </c>
      <c r="S25" s="113" t="s">
        <v>42</v>
      </c>
      <c r="T25" s="117" t="s">
        <v>54</v>
      </c>
      <c r="U25" s="115" t="s">
        <v>37</v>
      </c>
    </row>
    <row r="26" spans="1:21" ht="24.5" thickTop="1" thickBot="1" x14ac:dyDescent="0.35">
      <c r="A26" s="61" t="s">
        <v>1</v>
      </c>
      <c r="B26" s="62"/>
      <c r="C26" s="63"/>
      <c r="D26" s="64" t="s">
        <v>47</v>
      </c>
      <c r="E26" s="65"/>
      <c r="F26" s="66" t="s">
        <v>3</v>
      </c>
      <c r="G26" s="60"/>
      <c r="H26" s="40" t="s">
        <v>1</v>
      </c>
      <c r="I26" s="41" t="s">
        <v>14</v>
      </c>
      <c r="J26" s="42" t="s">
        <v>15</v>
      </c>
      <c r="K26" s="42" t="s">
        <v>16</v>
      </c>
      <c r="L26" s="42" t="s">
        <v>17</v>
      </c>
      <c r="M26" s="43" t="s">
        <v>43</v>
      </c>
      <c r="N26" s="60"/>
      <c r="P26" s="114"/>
      <c r="Q26" s="114" t="s">
        <v>28</v>
      </c>
      <c r="R26" s="114" t="s">
        <v>32</v>
      </c>
      <c r="S26" s="114" t="s">
        <v>32</v>
      </c>
      <c r="T26" s="116"/>
      <c r="U26" s="116"/>
    </row>
    <row r="27" spans="1:21" ht="35.5" thickTop="1" thickBot="1" x14ac:dyDescent="0.35">
      <c r="A27" s="67"/>
      <c r="B27" s="68"/>
      <c r="C27" s="69"/>
      <c r="D27" s="70" t="s">
        <v>41</v>
      </c>
      <c r="E27" s="71" t="s">
        <v>42</v>
      </c>
      <c r="F27" s="72"/>
      <c r="G27" s="60"/>
      <c r="H27" s="44" t="s">
        <v>18</v>
      </c>
      <c r="I27" s="45" t="s">
        <v>53</v>
      </c>
      <c r="J27" s="46">
        <v>1</v>
      </c>
      <c r="K27" s="47">
        <v>0.17518126958240099</v>
      </c>
      <c r="L27" s="47">
        <v>0.20473359751307463</v>
      </c>
      <c r="M27" s="48">
        <v>0.13616063935726799</v>
      </c>
      <c r="N27" s="60"/>
      <c r="P27" s="112" t="s">
        <v>9</v>
      </c>
      <c r="Q27" s="118">
        <v>37</v>
      </c>
      <c r="R27" s="112" t="str">
        <f>D28&amp; "(" &amp; TEXT(D29, "0.0%") &amp; ")"</f>
        <v>28(75.7%)</v>
      </c>
      <c r="S27" s="112" t="str">
        <f>E28&amp; "(" &amp; TEXT(E29, "0.0%") &amp; ")"</f>
        <v>9(24.3%)</v>
      </c>
      <c r="T27" s="112">
        <v>1.8380000000000001</v>
      </c>
      <c r="U27" s="112">
        <v>0.13616063935726799</v>
      </c>
    </row>
    <row r="28" spans="1:21" ht="14.5" thickTop="1" x14ac:dyDescent="0.3">
      <c r="A28" s="73" t="s">
        <v>8</v>
      </c>
      <c r="B28" s="74" t="s">
        <v>9</v>
      </c>
      <c r="C28" s="75" t="s">
        <v>10</v>
      </c>
      <c r="D28" s="76">
        <v>28</v>
      </c>
      <c r="E28" s="46">
        <v>9</v>
      </c>
      <c r="F28" s="77">
        <v>37</v>
      </c>
      <c r="G28" s="60"/>
      <c r="H28" s="49" t="s">
        <v>46</v>
      </c>
      <c r="I28" s="50">
        <v>1.2052884496066314</v>
      </c>
      <c r="J28" s="51">
        <v>1</v>
      </c>
      <c r="K28" s="52">
        <v>0.27226724386983614</v>
      </c>
      <c r="L28" s="54"/>
      <c r="M28" s="94"/>
      <c r="N28" s="60"/>
      <c r="P28" s="114" t="s">
        <v>12</v>
      </c>
      <c r="Q28" s="119">
        <v>33</v>
      </c>
      <c r="R28" s="114" t="str">
        <f>D30&amp; "(" &amp; TEXT(D31, "0.0%") &amp; ")"</f>
        <v>20(60.6%)</v>
      </c>
      <c r="S28" s="114" t="str">
        <f>E30&amp; "(" &amp; TEXT(E31, "0.0%") &amp; ")"</f>
        <v>13(39.4%)</v>
      </c>
      <c r="T28" s="114"/>
      <c r="U28" s="114"/>
    </row>
    <row r="29" spans="1:21" ht="23" x14ac:dyDescent="0.3">
      <c r="A29" s="78"/>
      <c r="B29" s="79"/>
      <c r="C29" s="80" t="s">
        <v>11</v>
      </c>
      <c r="D29" s="81">
        <v>0.7567567567567568</v>
      </c>
      <c r="E29" s="82">
        <v>0.24324324324324326</v>
      </c>
      <c r="F29" s="83">
        <v>1</v>
      </c>
      <c r="G29" s="60"/>
      <c r="H29" s="49" t="s">
        <v>19</v>
      </c>
      <c r="I29" s="50">
        <v>1.8422134975494888</v>
      </c>
      <c r="J29" s="51">
        <v>1</v>
      </c>
      <c r="K29" s="52">
        <v>0.1746917332555199</v>
      </c>
      <c r="L29" s="52">
        <v>0.20473359751307463</v>
      </c>
      <c r="M29" s="53">
        <v>0.13616063935726808</v>
      </c>
      <c r="N29" s="60"/>
    </row>
    <row r="30" spans="1:21" ht="34.5" x14ac:dyDescent="0.3">
      <c r="A30" s="78"/>
      <c r="B30" s="79" t="s">
        <v>12</v>
      </c>
      <c r="C30" s="84" t="s">
        <v>10</v>
      </c>
      <c r="D30" s="85">
        <v>20</v>
      </c>
      <c r="E30" s="51">
        <v>13</v>
      </c>
      <c r="F30" s="86">
        <v>33</v>
      </c>
      <c r="G30" s="60"/>
      <c r="H30" s="49" t="s">
        <v>20</v>
      </c>
      <c r="I30" s="95"/>
      <c r="J30" s="54"/>
      <c r="K30" s="54"/>
      <c r="L30" s="52">
        <v>0.20473359751306541</v>
      </c>
      <c r="M30" s="53">
        <v>0.13616063935726255</v>
      </c>
      <c r="N30" s="60"/>
    </row>
    <row r="31" spans="1:21" ht="23.5" thickBot="1" x14ac:dyDescent="0.35">
      <c r="A31" s="87"/>
      <c r="B31" s="79"/>
      <c r="C31" s="80" t="s">
        <v>11</v>
      </c>
      <c r="D31" s="81">
        <v>0.60606060606060608</v>
      </c>
      <c r="E31" s="82">
        <v>0.39393939393939392</v>
      </c>
      <c r="F31" s="83">
        <v>1</v>
      </c>
      <c r="G31" s="60"/>
      <c r="H31" s="55" t="s">
        <v>21</v>
      </c>
      <c r="I31" s="56">
        <v>70</v>
      </c>
      <c r="J31" s="57"/>
      <c r="K31" s="57"/>
      <c r="L31" s="57"/>
      <c r="M31" s="58"/>
      <c r="N31" s="60"/>
    </row>
    <row r="32" spans="1:21" ht="14.5" thickTop="1" x14ac:dyDescent="0.3">
      <c r="A32" s="87" t="s">
        <v>3</v>
      </c>
      <c r="B32" s="59"/>
      <c r="C32" s="84" t="s">
        <v>10</v>
      </c>
      <c r="D32" s="85">
        <v>48</v>
      </c>
      <c r="E32" s="51">
        <v>22</v>
      </c>
      <c r="F32" s="86">
        <v>70</v>
      </c>
      <c r="G32" s="60"/>
      <c r="H32" s="59" t="s">
        <v>48</v>
      </c>
      <c r="I32" s="59"/>
      <c r="J32" s="59"/>
      <c r="K32" s="59"/>
      <c r="L32" s="59"/>
      <c r="M32" s="59"/>
      <c r="N32" s="60"/>
    </row>
    <row r="33" spans="1:14" ht="23.5" thickBot="1" x14ac:dyDescent="0.35">
      <c r="A33" s="88"/>
      <c r="B33" s="89"/>
      <c r="C33" s="90" t="s">
        <v>11</v>
      </c>
      <c r="D33" s="91">
        <v>0.68571428571428572</v>
      </c>
      <c r="E33" s="92">
        <v>0.31428571428571428</v>
      </c>
      <c r="F33" s="93">
        <v>1</v>
      </c>
      <c r="G33" s="60"/>
      <c r="H33" s="59" t="s">
        <v>45</v>
      </c>
      <c r="I33" s="59"/>
      <c r="J33" s="59"/>
      <c r="K33" s="59"/>
      <c r="L33" s="59"/>
      <c r="M33" s="59"/>
      <c r="N33" s="60"/>
    </row>
    <row r="34" spans="1:14" ht="14.5" thickTop="1" x14ac:dyDescent="0.3"/>
  </sheetData>
  <mergeCells count="39">
    <mergeCell ref="T25:T26"/>
    <mergeCell ref="U25:U26"/>
    <mergeCell ref="A28:A31"/>
    <mergeCell ref="B28:B29"/>
    <mergeCell ref="B30:B31"/>
    <mergeCell ref="A32:B33"/>
    <mergeCell ref="H25:M25"/>
    <mergeCell ref="H26"/>
    <mergeCell ref="H32:M32"/>
    <mergeCell ref="H33:M33"/>
    <mergeCell ref="H14:M14"/>
    <mergeCell ref="H15"/>
    <mergeCell ref="H21:M21"/>
    <mergeCell ref="H22:M22"/>
    <mergeCell ref="A25:F25"/>
    <mergeCell ref="A26:C27"/>
    <mergeCell ref="D26:E26"/>
    <mergeCell ref="F26:F27"/>
    <mergeCell ref="A14:F14"/>
    <mergeCell ref="A15:C16"/>
    <mergeCell ref="D15:E15"/>
    <mergeCell ref="F15:F16"/>
    <mergeCell ref="A17:A20"/>
    <mergeCell ref="B17:B18"/>
    <mergeCell ref="B19:B20"/>
    <mergeCell ref="A21:B22"/>
    <mergeCell ref="A10:B11"/>
    <mergeCell ref="J3:N3"/>
    <mergeCell ref="J4"/>
    <mergeCell ref="J9:N9"/>
    <mergeCell ref="W2:W3"/>
    <mergeCell ref="V2:V3"/>
    <mergeCell ref="A3:H3"/>
    <mergeCell ref="A4:C5"/>
    <mergeCell ref="D4:G4"/>
    <mergeCell ref="H4:H5"/>
    <mergeCell ref="A6:A9"/>
    <mergeCell ref="B6:B7"/>
    <mergeCell ref="B8:B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 shuai</dc:creator>
  <cp:lastModifiedBy>shuai shuai</cp:lastModifiedBy>
  <dcterms:created xsi:type="dcterms:W3CDTF">2015-06-05T18:19:34Z</dcterms:created>
  <dcterms:modified xsi:type="dcterms:W3CDTF">2025-03-03T07:33:49Z</dcterms:modified>
</cp:coreProperties>
</file>